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_ALL CONTRACTS\1. ITB, RFP, RFSQ\FY26\10090498-26-S_Varonis Software as a Service\Solicitation\"/>
    </mc:Choice>
  </mc:AlternateContent>
  <xr:revisionPtr revIDLastSave="0" documentId="8_{8C7B2B7F-C1F0-4B2C-A8DE-D959CD32DC9C}" xr6:coauthVersionLast="47" xr6:coauthVersionMax="47" xr10:uidLastSave="{00000000-0000-0000-0000-000000000000}"/>
  <bookViews>
    <workbookView xWindow="-120" yWindow="-120" windowWidth="29040" windowHeight="17520" xr2:uid="{2A5AFF42-EA47-4180-835F-360D326F3A80}"/>
  </bookViews>
  <sheets>
    <sheet name="Exhibit D-Three Year T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2" l="1"/>
  <c r="K10" i="2"/>
  <c r="N10" i="2"/>
  <c r="H9" i="2" l="1"/>
  <c r="H8" i="2"/>
  <c r="H7" i="2"/>
  <c r="K7" i="2"/>
  <c r="N7" i="2"/>
  <c r="K8" i="2"/>
  <c r="N8" i="2"/>
  <c r="K9" i="2"/>
  <c r="N9" i="2"/>
  <c r="N11" i="2" l="1"/>
  <c r="H11" i="2"/>
  <c r="D16" i="2" s="1"/>
  <c r="K11" i="2"/>
  <c r="D17" i="2" s="1"/>
  <c r="D18" i="2" l="1"/>
  <c r="D19" i="2" l="1"/>
</calcChain>
</file>

<file path=xl/sharedStrings.xml><?xml version="1.0" encoding="utf-8"?>
<sst xmlns="http://schemas.openxmlformats.org/spreadsheetml/2006/main" count="39" uniqueCount="37">
  <si>
    <t>Item No.</t>
  </si>
  <si>
    <t>Product Description</t>
  </si>
  <si>
    <t>Product Code</t>
  </si>
  <si>
    <t>Est. Qty</t>
  </si>
  <si>
    <t>Total Cost
Year One</t>
  </si>
  <si>
    <t>Unit Price for 12 Months 
(Year Two)</t>
  </si>
  <si>
    <t>Cost for Year Two (Est. Qty x Unit Price)</t>
  </si>
  <si>
    <t>Unit Price for 12 Months 
(Year Three)</t>
  </si>
  <si>
    <t>Cost for Year Three (Est. Qty x Unit Price)</t>
  </si>
  <si>
    <t xml:space="preserve">Total 3 Year Cost for Annual Subscription &amp; Support </t>
  </si>
  <si>
    <t>Payment Schedule</t>
  </si>
  <si>
    <t>Total Cost
Year Two</t>
  </si>
  <si>
    <t>Total Cost 
Year Three</t>
  </si>
  <si>
    <t>Percentage Discount Off of List Price</t>
  </si>
  <si>
    <t xml:space="preserve">Payment No. 1: Invoiced Start of Year One  </t>
  </si>
  <si>
    <t xml:space="preserve">Payment No. 2: Invoiced Start of Year Two  </t>
  </si>
  <si>
    <t xml:space="preserve">Payment No. 3: Invoiced Start of Year Three  </t>
  </si>
  <si>
    <t>Annual Payment Amount</t>
  </si>
  <si>
    <t>Cost for One Year (Est. Qty x Unit Price)</t>
  </si>
  <si>
    <t xml:space="preserve">Unit Price for 12 Months </t>
  </si>
  <si>
    <t>Unit of Measure</t>
  </si>
  <si>
    <t>Subscription</t>
  </si>
  <si>
    <r>
      <t xml:space="preserve">*Note: </t>
    </r>
    <r>
      <rPr>
        <sz val="10"/>
        <color rgb="FF000000"/>
        <rFont val="Merriweather"/>
      </rPr>
      <t>Minimum Percentage Discount Off of List Price will not be considered in the award process, however it is requested that bidders complete this section to facilitate additional, unplanned purchases.</t>
    </r>
  </si>
  <si>
    <t>CL-1-5OS</t>
  </si>
  <si>
    <t>Support</t>
  </si>
  <si>
    <t>Table 3. Minimum Discount Off of List Price for Additional Purchases</t>
  </si>
  <si>
    <t xml:space="preserve">Table 1.Varonis Software–as–a Service (SaaS) Unit Pricing Table </t>
  </si>
  <si>
    <t>Varonis Software–as–a Service (SaaS) Pricing for a Three-Year Term (paid annually)</t>
  </si>
  <si>
    <t>Table 2. Payments – Three Year Term</t>
  </si>
  <si>
    <t>VGD-1001-1500CS</t>
  </si>
  <si>
    <t>VSF-101-250CS</t>
  </si>
  <si>
    <t>%</t>
  </si>
  <si>
    <t>Varonis for Google Drive SaaS Subscription</t>
  </si>
  <si>
    <t>Varonis Collector License</t>
  </si>
  <si>
    <t>Varonis for Salesforce SaaS Subscription</t>
  </si>
  <si>
    <t>Varonis Hybrid + MDDR &amp; CoPilot SaaS Subscription
(Est. Qty consists of 10,000 for main City tenant plus 3,000 for San Diego Police Department tenant)</t>
  </si>
  <si>
    <t>VHCM-10K-20KSA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</si>
</sst>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erriweather"/>
    </font>
    <font>
      <sz val="10"/>
      <color rgb="FF000000"/>
      <name val="Merriweather"/>
    </font>
    <font>
      <b/>
      <sz val="10"/>
      <color rgb="FF000000"/>
      <name val="Merriweather"/>
    </font>
    <font>
      <b/>
      <sz val="10"/>
      <color theme="1"/>
      <name val="Merriweather"/>
    </font>
    <font>
      <sz val="11"/>
      <name val="Calibri"/>
      <family val="2"/>
      <scheme val="minor"/>
    </font>
    <font>
      <b/>
      <u/>
      <sz val="12"/>
      <color theme="1"/>
      <name val="Merriweathe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2" borderId="7" xfId="0" applyFont="1" applyFill="1" applyBorder="1" applyAlignment="1">
      <alignment horizontal="center" wrapText="1"/>
    </xf>
    <xf numFmtId="0" fontId="5" fillId="0" borderId="0" xfId="0" applyFont="1"/>
    <xf numFmtId="44" fontId="5" fillId="0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3" borderId="0" xfId="0" applyFill="1"/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0" fillId="3" borderId="0" xfId="0" applyFill="1" applyAlignment="1">
      <alignment wrapText="1"/>
    </xf>
    <xf numFmtId="0" fontId="0" fillId="0" borderId="6" xfId="0" applyBorder="1"/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44" fontId="2" fillId="0" borderId="0" xfId="1" applyFont="1" applyBorder="1" applyAlignment="1">
      <alignment horizontal="center" vertical="center"/>
    </xf>
    <xf numFmtId="44" fontId="0" fillId="0" borderId="5" xfId="1" applyFont="1" applyBorder="1" applyAlignment="1">
      <alignment vertical="center"/>
    </xf>
    <xf numFmtId="0" fontId="0" fillId="3" borderId="3" xfId="0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0" fontId="2" fillId="0" borderId="0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44" fontId="5" fillId="0" borderId="4" xfId="1" applyFont="1" applyBorder="1" applyAlignment="1">
      <alignment horizontal="center" vertical="center" wrapText="1"/>
    </xf>
    <xf numFmtId="44" fontId="2" fillId="0" borderId="5" xfId="1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44" fontId="2" fillId="0" borderId="12" xfId="1" applyFont="1" applyBorder="1" applyAlignment="1">
      <alignment horizontal="center" vertical="center"/>
    </xf>
    <xf numFmtId="44" fontId="2" fillId="0" borderId="13" xfId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4" fontId="2" fillId="0" borderId="2" xfId="1" applyFont="1" applyBorder="1" applyAlignment="1">
      <alignment horizontal="center" vertical="center"/>
    </xf>
    <xf numFmtId="44" fontId="2" fillId="0" borderId="9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9" fontId="2" fillId="0" borderId="1" xfId="2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33E0-C955-4473-86F8-9A120B0BBD94}">
  <dimension ref="A1:O24"/>
  <sheetViews>
    <sheetView tabSelected="1" workbookViewId="0">
      <selection activeCell="D19" sqref="D19:E19"/>
    </sheetView>
  </sheetViews>
  <sheetFormatPr defaultRowHeight="15" x14ac:dyDescent="0.25"/>
  <cols>
    <col min="3" max="3" width="54.85546875" customWidth="1"/>
    <col min="4" max="4" width="27.42578125" customWidth="1"/>
    <col min="5" max="5" width="14.42578125" customWidth="1"/>
    <col min="6" max="6" width="10.28515625" customWidth="1"/>
    <col min="7" max="7" width="14.85546875" customWidth="1"/>
    <col min="8" max="8" width="21.140625" customWidth="1"/>
    <col min="9" max="9" width="1.85546875" customWidth="1"/>
    <col min="10" max="10" width="17" customWidth="1"/>
    <col min="11" max="11" width="20.140625" customWidth="1"/>
    <col min="12" max="12" width="1.7109375" customWidth="1"/>
    <col min="13" max="13" width="17.7109375" customWidth="1"/>
    <col min="14" max="14" width="20.140625" customWidth="1"/>
    <col min="15" max="15" width="1.5703125" customWidth="1"/>
  </cols>
  <sheetData>
    <row r="1" spans="1:15" ht="20.100000000000001" customHeight="1" x14ac:dyDescent="0.25"/>
    <row r="2" spans="1:15" ht="20.100000000000001" customHeight="1" x14ac:dyDescent="0.25"/>
    <row r="3" spans="1:15" ht="20.100000000000001" customHeight="1" x14ac:dyDescent="0.25">
      <c r="A3" s="17" t="s">
        <v>27</v>
      </c>
    </row>
    <row r="4" spans="1:15" ht="20.100000000000001" customHeight="1" x14ac:dyDescent="0.25"/>
    <row r="5" spans="1:15" ht="33" customHeight="1" thickBot="1" x14ac:dyDescent="0.3">
      <c r="B5" s="1" t="s">
        <v>26</v>
      </c>
      <c r="I5" s="16"/>
      <c r="J5" s="18"/>
      <c r="K5" s="18"/>
      <c r="L5" s="16"/>
      <c r="M5" s="18"/>
      <c r="N5" s="18"/>
    </row>
    <row r="6" spans="1:15" s="2" customFormat="1" ht="48" customHeight="1" x14ac:dyDescent="0.25">
      <c r="B6" s="3" t="s">
        <v>0</v>
      </c>
      <c r="C6" s="4" t="s">
        <v>1</v>
      </c>
      <c r="D6" s="3" t="s">
        <v>2</v>
      </c>
      <c r="E6" s="3" t="s">
        <v>20</v>
      </c>
      <c r="F6" s="29" t="s">
        <v>3</v>
      </c>
      <c r="G6" s="33" t="s">
        <v>19</v>
      </c>
      <c r="H6" s="34" t="s">
        <v>18</v>
      </c>
      <c r="I6" s="13"/>
      <c r="J6" s="8" t="s">
        <v>5</v>
      </c>
      <c r="K6" s="8" t="s">
        <v>6</v>
      </c>
      <c r="L6" s="15"/>
      <c r="M6" s="8" t="s">
        <v>7</v>
      </c>
      <c r="N6" s="8" t="s">
        <v>8</v>
      </c>
      <c r="O6" s="15"/>
    </row>
    <row r="7" spans="1:15" ht="35.1" customHeight="1" x14ac:dyDescent="0.25">
      <c r="B7" s="6">
        <v>1</v>
      </c>
      <c r="C7" s="25" t="s">
        <v>33</v>
      </c>
      <c r="D7" s="5" t="s">
        <v>23</v>
      </c>
      <c r="E7" s="5" t="s">
        <v>21</v>
      </c>
      <c r="F7" s="32">
        <v>5</v>
      </c>
      <c r="G7" s="35">
        <v>0</v>
      </c>
      <c r="H7" s="36">
        <f>SUM(F7*G7)</f>
        <v>0</v>
      </c>
      <c r="I7" s="14"/>
      <c r="J7" s="23">
        <v>0</v>
      </c>
      <c r="K7" s="23">
        <f>SUM(F7*J7)</f>
        <v>0</v>
      </c>
      <c r="L7" s="24"/>
      <c r="M7" s="23">
        <v>0</v>
      </c>
      <c r="N7" s="23">
        <f>SUM(F7*M7)</f>
        <v>0</v>
      </c>
      <c r="O7" s="12"/>
    </row>
    <row r="8" spans="1:15" ht="48.75" customHeight="1" x14ac:dyDescent="0.25">
      <c r="B8" s="6">
        <v>2</v>
      </c>
      <c r="C8" s="26" t="s">
        <v>35</v>
      </c>
      <c r="D8" s="5" t="s">
        <v>36</v>
      </c>
      <c r="E8" s="5" t="s">
        <v>21</v>
      </c>
      <c r="F8" s="32">
        <v>13000</v>
      </c>
      <c r="G8" s="35">
        <v>0</v>
      </c>
      <c r="H8" s="36">
        <f t="shared" ref="H8:H9" si="0">SUM(F8*G8)</f>
        <v>0</v>
      </c>
      <c r="I8" s="14"/>
      <c r="J8" s="23">
        <v>0</v>
      </c>
      <c r="K8" s="23">
        <f t="shared" ref="K8:K9" si="1">SUM(F8*J8)</f>
        <v>0</v>
      </c>
      <c r="L8" s="24"/>
      <c r="M8" s="23">
        <v>0</v>
      </c>
      <c r="N8" s="23">
        <f t="shared" ref="N8:N9" si="2">SUM(F8*M8)</f>
        <v>0</v>
      </c>
      <c r="O8" s="12"/>
    </row>
    <row r="9" spans="1:15" ht="35.1" customHeight="1" x14ac:dyDescent="0.25">
      <c r="B9" s="6">
        <v>3</v>
      </c>
      <c r="C9" s="26" t="s">
        <v>32</v>
      </c>
      <c r="D9" s="5" t="s">
        <v>29</v>
      </c>
      <c r="E9" s="5" t="s">
        <v>21</v>
      </c>
      <c r="F9" s="32">
        <v>1200</v>
      </c>
      <c r="G9" s="35">
        <v>0</v>
      </c>
      <c r="H9" s="36">
        <f t="shared" si="0"/>
        <v>0</v>
      </c>
      <c r="I9" s="14"/>
      <c r="J9" s="23">
        <v>0</v>
      </c>
      <c r="K9" s="23">
        <f t="shared" si="1"/>
        <v>0</v>
      </c>
      <c r="L9" s="24"/>
      <c r="M9" s="23">
        <v>0</v>
      </c>
      <c r="N9" s="23">
        <f t="shared" si="2"/>
        <v>0</v>
      </c>
      <c r="O9" s="12"/>
    </row>
    <row r="10" spans="1:15" ht="46.5" customHeight="1" thickBot="1" x14ac:dyDescent="0.3">
      <c r="B10" s="6">
        <v>5</v>
      </c>
      <c r="C10" s="26" t="s">
        <v>34</v>
      </c>
      <c r="D10" s="5" t="s">
        <v>30</v>
      </c>
      <c r="E10" s="5" t="s">
        <v>24</v>
      </c>
      <c r="F10" s="32">
        <v>150</v>
      </c>
      <c r="G10" s="35">
        <v>0</v>
      </c>
      <c r="H10" s="36">
        <f t="shared" ref="H10" si="3">SUM(F10*G10)</f>
        <v>0</v>
      </c>
      <c r="I10" s="14"/>
      <c r="J10" s="23">
        <v>0</v>
      </c>
      <c r="K10" s="23">
        <f t="shared" ref="K10" si="4">SUM(F10*J10)</f>
        <v>0</v>
      </c>
      <c r="L10" s="22"/>
      <c r="M10" s="23">
        <v>0</v>
      </c>
      <c r="N10" s="23">
        <f t="shared" ref="N10" si="5">SUM(F10*M10)</f>
        <v>0</v>
      </c>
      <c r="O10" s="12"/>
    </row>
    <row r="11" spans="1:15" ht="39" customHeight="1" thickBot="1" x14ac:dyDescent="0.3">
      <c r="B11" s="7"/>
      <c r="C11" s="7"/>
      <c r="D11" s="7"/>
      <c r="E11" s="7"/>
      <c r="F11" s="7"/>
      <c r="G11" s="30" t="s">
        <v>4</v>
      </c>
      <c r="H11" s="31">
        <f>SUM(H7:H10)</f>
        <v>0</v>
      </c>
      <c r="I11" s="14"/>
      <c r="J11" s="10" t="s">
        <v>11</v>
      </c>
      <c r="K11" s="21">
        <f>SUM(K7:K10)</f>
        <v>0</v>
      </c>
      <c r="L11" s="22"/>
      <c r="M11" s="10" t="s">
        <v>12</v>
      </c>
      <c r="N11" s="21">
        <f>SUM(N7:N10)</f>
        <v>0</v>
      </c>
      <c r="O11" s="12"/>
    </row>
    <row r="12" spans="1:15" ht="20.100000000000001" customHeight="1" x14ac:dyDescent="0.25"/>
    <row r="13" spans="1:15" ht="20.100000000000001" customHeight="1" x14ac:dyDescent="0.25"/>
    <row r="14" spans="1:15" ht="26.25" customHeight="1" x14ac:dyDescent="0.25">
      <c r="B14" s="9" t="s">
        <v>28</v>
      </c>
    </row>
    <row r="15" spans="1:15" ht="30" customHeight="1" x14ac:dyDescent="0.25">
      <c r="B15" s="45" t="s">
        <v>10</v>
      </c>
      <c r="C15" s="46"/>
      <c r="D15" s="47" t="s">
        <v>17</v>
      </c>
      <c r="E15" s="48"/>
      <c r="F15" s="28"/>
    </row>
    <row r="16" spans="1:15" ht="30.75" customHeight="1" x14ac:dyDescent="0.25">
      <c r="B16" s="38" t="s">
        <v>14</v>
      </c>
      <c r="C16" s="39"/>
      <c r="D16" s="40">
        <f>H11</f>
        <v>0</v>
      </c>
      <c r="E16" s="41"/>
      <c r="F16" s="20"/>
    </row>
    <row r="17" spans="2:6" ht="30.75" customHeight="1" x14ac:dyDescent="0.25">
      <c r="B17" s="38" t="s">
        <v>15</v>
      </c>
      <c r="C17" s="39"/>
      <c r="D17" s="40">
        <f>K11</f>
        <v>0</v>
      </c>
      <c r="E17" s="41"/>
      <c r="F17" s="20"/>
    </row>
    <row r="18" spans="2:6" ht="29.25" customHeight="1" x14ac:dyDescent="0.25">
      <c r="B18" s="42" t="s">
        <v>16</v>
      </c>
      <c r="C18" s="42"/>
      <c r="D18" s="43">
        <f>N11</f>
        <v>0</v>
      </c>
      <c r="E18" s="43"/>
      <c r="F18" s="20"/>
    </row>
    <row r="19" spans="2:6" ht="30.75" customHeight="1" x14ac:dyDescent="0.25">
      <c r="B19" s="44" t="s">
        <v>9</v>
      </c>
      <c r="C19" s="44"/>
      <c r="D19" s="43">
        <f>SUM(D16:D18)</f>
        <v>0</v>
      </c>
      <c r="E19" s="43"/>
      <c r="F19" s="20"/>
    </row>
    <row r="20" spans="2:6" ht="20.100000000000001" customHeight="1" x14ac:dyDescent="0.25">
      <c r="B20" s="19"/>
      <c r="C20" s="19"/>
      <c r="D20" s="20"/>
      <c r="E20" s="20"/>
      <c r="F20" s="20"/>
    </row>
    <row r="21" spans="2:6" ht="20.100000000000001" customHeight="1" x14ac:dyDescent="0.25">
      <c r="B21" s="11"/>
    </row>
    <row r="22" spans="2:6" ht="29.25" customHeight="1" x14ac:dyDescent="0.25">
      <c r="B22" s="9" t="s">
        <v>25</v>
      </c>
    </row>
    <row r="23" spans="2:6" ht="26.25" customHeight="1" x14ac:dyDescent="0.25">
      <c r="B23" s="49" t="s">
        <v>13</v>
      </c>
      <c r="C23" s="49"/>
      <c r="D23" s="50" t="s">
        <v>31</v>
      </c>
      <c r="E23" s="50"/>
      <c r="F23" s="27"/>
    </row>
    <row r="24" spans="2:6" ht="59.25" customHeight="1" x14ac:dyDescent="0.25">
      <c r="B24" s="37" t="s">
        <v>22</v>
      </c>
      <c r="C24" s="37"/>
    </row>
  </sheetData>
  <mergeCells count="13">
    <mergeCell ref="B15:C15"/>
    <mergeCell ref="D15:E15"/>
    <mergeCell ref="B16:C16"/>
    <mergeCell ref="D16:E16"/>
    <mergeCell ref="B23:C23"/>
    <mergeCell ref="D23:E23"/>
    <mergeCell ref="B24:C24"/>
    <mergeCell ref="B17:C17"/>
    <mergeCell ref="D17:E17"/>
    <mergeCell ref="B18:C18"/>
    <mergeCell ref="D18:E18"/>
    <mergeCell ref="B19:C19"/>
    <mergeCell ref="D19:E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D-Three Year Term</vt:lpstr>
    </vt:vector>
  </TitlesOfParts>
  <Company>The City of San Diego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Krohn, Brent</dc:creator>
  <cp:lastModifiedBy>Vasquez, Sandra</cp:lastModifiedBy>
  <dcterms:created xsi:type="dcterms:W3CDTF">2022-09-23T21:20:23Z</dcterms:created>
  <dcterms:modified xsi:type="dcterms:W3CDTF">2026-06-22T16:19:24Z</dcterms:modified>
</cp:coreProperties>
</file>